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0" documentId="8_{69E1A28B-A9B2-4DA3-8209-1EFFAF8A4F61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Preisblatt" sheetId="7" r:id="rId1"/>
  </sheets>
  <definedNames>
    <definedName name="_xlnm.Print_Area" localSheetId="0">Preisblatt!$A$1:$H$37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7" l="1"/>
  <c r="H25" i="7"/>
  <c r="H15" i="7" l="1"/>
  <c r="H12" i="7"/>
  <c r="H13" i="7"/>
  <c r="H14" i="7"/>
  <c r="F30" i="7" l="1"/>
  <c r="H30" i="7" l="1"/>
  <c r="H32" i="7" s="1"/>
  <c r="H27" i="7" l="1"/>
  <c r="H20" i="7"/>
  <c r="H22" i="7" s="1"/>
  <c r="H17" i="7" l="1"/>
  <c r="H37" i="7" s="1"/>
</calcChain>
</file>

<file path=xl/sharedStrings.xml><?xml version="1.0" encoding="utf-8"?>
<sst xmlns="http://schemas.openxmlformats.org/spreadsheetml/2006/main" count="41" uniqueCount="35">
  <si>
    <t>Wertungspreis</t>
  </si>
  <si>
    <t>Felder, die vom Bieter auszufüllen sind!</t>
  </si>
  <si>
    <r>
      <t xml:space="preserve">Anzahl
</t>
    </r>
    <r>
      <rPr>
        <sz val="12"/>
        <color theme="1"/>
        <rFont val="Calibri"/>
        <family val="2"/>
        <scheme val="minor"/>
      </rPr>
      <t>[Einheiten]</t>
    </r>
  </si>
  <si>
    <t>Preis je Einheit</t>
  </si>
  <si>
    <t>Firmenname des Bieters:</t>
  </si>
  <si>
    <t>Ort, Datum, Lesbare Nennung der Person des Erklärenden:</t>
  </si>
  <si>
    <t>Pauschal</t>
  </si>
  <si>
    <r>
      <t xml:space="preserve">Zwischensumme Wertungspreis
</t>
    </r>
    <r>
      <rPr>
        <sz val="12"/>
        <color theme="1"/>
        <rFont val="Calibri"/>
        <family val="2"/>
        <scheme val="minor"/>
      </rPr>
      <t>(2. Batteriewechsel)</t>
    </r>
  </si>
  <si>
    <t>Ja</t>
  </si>
  <si>
    <t>Nein</t>
  </si>
  <si>
    <t>Ja = 1 = Besicherung
Nein = 0 = Batteriewechsel</t>
  </si>
  <si>
    <t>2. Batteriewechsel</t>
  </si>
  <si>
    <r>
      <t xml:space="preserve">Zwischensumme Wertungspreis
</t>
    </r>
    <r>
      <rPr>
        <sz val="12"/>
        <color theme="1"/>
        <rFont val="Calibri"/>
        <family val="2"/>
        <scheme val="minor"/>
      </rPr>
      <t>(1. Grundangebot)</t>
    </r>
  </si>
  <si>
    <r>
      <t xml:space="preserve">Pos. 1:  Grundpreis </t>
    </r>
    <r>
      <rPr>
        <sz val="12"/>
        <rFont val="Calibri"/>
        <family val="2"/>
        <scheme val="minor"/>
      </rPr>
      <t>(Einheitspreis je Solo-BEV-Bus)</t>
    </r>
    <r>
      <rPr>
        <b/>
        <sz val="12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>gem. Anlage 1 Leistungsverzeichnis - LV</t>
    </r>
  </si>
  <si>
    <t>1. Grundangebot</t>
  </si>
  <si>
    <t>Pos. 2a: Werkstattpersonal</t>
  </si>
  <si>
    <r>
      <t xml:space="preserve">Beachte: </t>
    </r>
    <r>
      <rPr>
        <sz val="11.5"/>
        <rFont val="Calibri"/>
        <family val="2"/>
        <scheme val="minor"/>
      </rPr>
      <t xml:space="preserve">Die anzugebenden Preise in den Positionen sind die </t>
    </r>
    <r>
      <rPr>
        <b/>
        <sz val="11.5"/>
        <rFont val="Calibri"/>
        <family val="2"/>
        <scheme val="minor"/>
      </rPr>
      <t xml:space="preserve">Netto-Preise </t>
    </r>
    <r>
      <rPr>
        <u/>
        <sz val="11.5"/>
        <rFont val="Calibri"/>
        <family val="2"/>
        <scheme val="minor"/>
      </rPr>
      <t>inkl. aller verbindlichen Anforderungen</t>
    </r>
    <r>
      <rPr>
        <sz val="11.5"/>
        <rFont val="Calibri"/>
        <family val="2"/>
        <scheme val="minor"/>
      </rPr>
      <t xml:space="preserve"> der NVG
(Anlage 1, Leistungsverzeichnis)</t>
    </r>
  </si>
  <si>
    <t>Angaben/Betrag/Zahl</t>
  </si>
  <si>
    <r>
      <t xml:space="preserve">Zwischensumme Wertungspreis
</t>
    </r>
    <r>
      <rPr>
        <sz val="12"/>
        <color theme="1"/>
        <rFont val="Calibri"/>
        <family val="2"/>
        <scheme val="minor"/>
      </rPr>
      <t>(3. Entfernung der Vertragswerkstatt)</t>
    </r>
  </si>
  <si>
    <t>4. Reichweite</t>
  </si>
  <si>
    <r>
      <rPr>
        <b/>
        <sz val="11"/>
        <color theme="1"/>
        <rFont val="Calibri"/>
        <family val="2"/>
        <scheme val="minor"/>
      </rPr>
      <t>Reichweite der BEV-Busse mit Energieverbrauch nach dem VECTO-Verfahren</t>
    </r>
    <r>
      <rPr>
        <sz val="11"/>
        <color theme="1"/>
        <rFont val="Calibri"/>
        <family val="2"/>
        <scheme val="minor"/>
      </rPr>
      <t xml:space="preserve"> für "representative load" (repräsentative Last) -  </t>
    </r>
    <r>
      <rPr>
        <b/>
        <sz val="11"/>
        <color theme="1"/>
        <rFont val="Calibri"/>
        <family val="2"/>
        <scheme val="minor"/>
      </rPr>
      <t>Vorortverkehr</t>
    </r>
    <r>
      <rPr>
        <sz val="11"/>
        <color theme="1"/>
        <rFont val="Calibri"/>
        <family val="2"/>
        <scheme val="minor"/>
      </rPr>
      <t xml:space="preserve"> ("Suburban")</t>
    </r>
  </si>
  <si>
    <r>
      <t>Batterie-kapazität</t>
    </r>
    <r>
      <rPr>
        <b/>
        <vertAlign val="superscript"/>
        <sz val="12"/>
        <color theme="1"/>
        <rFont val="Calibri"/>
        <family val="2"/>
        <scheme val="minor"/>
      </rPr>
      <t>*)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[kWh, nutzbar]</t>
    </r>
  </si>
  <si>
    <r>
      <t xml:space="preserve">Stromver-brauch              </t>
    </r>
    <r>
      <rPr>
        <sz val="10"/>
        <color theme="1"/>
        <rFont val="Calibri"/>
        <family val="2"/>
        <scheme val="minor"/>
      </rPr>
      <t>[kWh/km]</t>
    </r>
  </si>
  <si>
    <r>
      <t xml:space="preserve">Reichweite </t>
    </r>
    <r>
      <rPr>
        <sz val="10"/>
        <color theme="1"/>
        <rFont val="Calibri"/>
        <family val="2"/>
        <scheme val="minor"/>
      </rPr>
      <t>[km]</t>
    </r>
  </si>
  <si>
    <r>
      <t xml:space="preserve">Zwischensumme Wertungspreis
</t>
    </r>
    <r>
      <rPr>
        <sz val="12"/>
        <color theme="1"/>
        <rFont val="Calibri"/>
        <family val="2"/>
        <scheme val="minor"/>
      </rPr>
      <t>(4. Reichweite)</t>
    </r>
  </si>
  <si>
    <r>
      <rPr>
        <b/>
        <vertAlign val="superscript"/>
        <sz val="12"/>
        <color theme="1"/>
        <rFont val="Calibri"/>
        <family val="2"/>
        <scheme val="minor"/>
      </rPr>
      <t>*)</t>
    </r>
    <r>
      <rPr>
        <b/>
        <sz val="12"/>
        <color theme="1"/>
        <rFont val="Calibri"/>
        <family val="2"/>
        <scheme val="minor"/>
      </rPr>
      <t xml:space="preserve"> Angabe der Batteriekapazität und des Stromverbrauchs durch den Bieter, die </t>
    </r>
    <r>
      <rPr>
        <b/>
        <u/>
        <sz val="12"/>
        <color theme="1"/>
        <rFont val="Calibri"/>
        <family val="2"/>
        <scheme val="minor"/>
      </rPr>
      <t>am ersten Betriebsjahr am ersten Tag die errechnete Reichweite gemäß VECTO-Verfahrens ermöglichen:</t>
    </r>
    <r>
      <rPr>
        <sz val="12"/>
        <color theme="1"/>
        <rFont val="Calibri"/>
        <family val="2"/>
        <scheme val="minor"/>
      </rPr>
      <t xml:space="preserve">
Der Bieter benennt die </t>
    </r>
    <r>
      <rPr>
        <u/>
        <sz val="12"/>
        <color theme="1"/>
        <rFont val="Calibri"/>
        <family val="2"/>
        <scheme val="minor"/>
      </rPr>
      <t>effektiv nutzbare Batteriekapazität</t>
    </r>
    <r>
      <rPr>
        <sz val="12"/>
        <color theme="1"/>
        <rFont val="Calibri"/>
        <family val="2"/>
        <scheme val="minor"/>
      </rPr>
      <t xml:space="preserve"> am ersten Tag der Fahrzeuglieferung.
Der Bieter benennt den </t>
    </r>
    <r>
      <rPr>
        <u/>
        <sz val="12"/>
        <color theme="1"/>
        <rFont val="Calibri"/>
        <family val="2"/>
        <scheme val="minor"/>
      </rPr>
      <t>effektiven Stromverbrauch</t>
    </r>
    <r>
      <rPr>
        <sz val="12"/>
        <color theme="1"/>
        <rFont val="Calibri"/>
        <family val="2"/>
        <scheme val="minor"/>
      </rPr>
      <t xml:space="preserve"> für die angebotene Fahrzeugkonfiguration im Liniennetz der NVG.</t>
    </r>
  </si>
  <si>
    <r>
      <t xml:space="preserve">Pos. 2b-2: Fahrerpersonal </t>
    </r>
    <r>
      <rPr>
        <sz val="12"/>
        <rFont val="Calibri"/>
        <family val="2"/>
        <scheme val="minor"/>
      </rPr>
      <t>(pauschal für die Einheit vor Betriebsaufnahme - herstellerspezifische Schulung)</t>
    </r>
  </si>
  <si>
    <r>
      <t xml:space="preserve">Pos. 2b-3: Fahrerpersonal </t>
    </r>
    <r>
      <rPr>
        <sz val="12"/>
        <rFont val="Calibri"/>
        <family val="2"/>
        <scheme val="minor"/>
      </rPr>
      <t>(pauschal je Nachschulung; 1 mal je 3 Jahre)</t>
    </r>
  </si>
  <si>
    <r>
      <rPr>
        <b/>
        <sz val="11"/>
        <rFont val="Calibri"/>
        <family val="2"/>
        <scheme val="minor"/>
      </rPr>
      <t>Distanz der betreuenden Werkstatt</t>
    </r>
    <r>
      <rPr>
        <sz val="11"/>
        <rFont val="Calibri"/>
        <family val="2"/>
        <scheme val="minor"/>
      </rPr>
      <t xml:space="preserve"> mit dem Standort der NVG (</t>
    </r>
    <r>
      <rPr>
        <b/>
        <sz val="11"/>
        <rFont val="Calibri"/>
        <family val="2"/>
        <scheme val="minor"/>
      </rPr>
      <t>Luftlinie</t>
    </r>
    <r>
      <rPr>
        <sz val="11"/>
        <rFont val="Calibri"/>
        <family val="2"/>
        <scheme val="minor"/>
      </rPr>
      <t>); Maßgebend für die Messung ist die jeweilige Einfahrt in das Gelände</t>
    </r>
  </si>
  <si>
    <r>
      <t xml:space="preserve">Distanz der betreuenden Werkstatt zum Standort der NVG </t>
    </r>
    <r>
      <rPr>
        <sz val="11"/>
        <color theme="1"/>
        <rFont val="Calibri"/>
        <family val="2"/>
        <scheme val="minor"/>
      </rPr>
      <t>[km]</t>
    </r>
  </si>
  <si>
    <r>
      <t xml:space="preserve">Pos. 2b-1: Fahrerpersonal </t>
    </r>
    <r>
      <rPr>
        <sz val="12"/>
        <rFont val="Calibri"/>
        <family val="2"/>
        <scheme val="minor"/>
      </rPr>
      <t>(pauschal für die Einheit vor Betriebsaufnahme - Einweisung zur Sensibilisierung für Fahrtätigkeiten an HV-Bussen)</t>
    </r>
  </si>
  <si>
    <r>
      <t xml:space="preserve">Pos. 2: Schulung </t>
    </r>
    <r>
      <rPr>
        <sz val="12"/>
        <rFont val="Calibri"/>
        <family val="2"/>
        <scheme val="minor"/>
      </rPr>
      <t>(gemäß Ziff. 15, Anlage 1 (LV))</t>
    </r>
  </si>
  <si>
    <r>
      <t xml:space="preserve">Gem. Anlage 1, Leistungsverzeichnis, Ziff. 3.2.2, wird für die gem. Pos. 1 angebotenen Solo-BEV-Busse </t>
    </r>
    <r>
      <rPr>
        <b/>
        <sz val="12"/>
        <rFont val="Calibri"/>
        <family val="2"/>
        <scheme val="minor"/>
      </rPr>
      <t>kein weiterer Batteriewechsel erforderlich</t>
    </r>
    <r>
      <rPr>
        <sz val="12"/>
        <rFont val="Calibri"/>
        <family val="2"/>
        <scheme val="minor"/>
      </rPr>
      <t>; die Laufdauer von 10 Jahren wird besichert.</t>
    </r>
  </si>
  <si>
    <r>
      <t xml:space="preserve">3. Entfernung der "betreuenden Werkstatt vor Ort"
</t>
    </r>
    <r>
      <rPr>
        <i/>
        <sz val="9"/>
        <rFont val="Calibri"/>
        <family val="2"/>
        <scheme val="minor"/>
      </rPr>
      <t>Hinweis:  Die im Angebot angegebene Werkstatt wird verbindlich festgelegt gem. Ziff. 1.6, Anlage 1, Leistungsverzeichnis.</t>
    </r>
  </si>
  <si>
    <r>
      <t xml:space="preserve">Summe Wertungpreis
</t>
    </r>
    <r>
      <rPr>
        <sz val="10"/>
        <color theme="1"/>
        <rFont val="Calibri"/>
        <family val="2"/>
        <scheme val="minor"/>
      </rPr>
      <t>(Grundangebot /Batteriewechsel/Entfernung der betreuenden Werkstatt/Reichweite)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</si>
</sst>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  <numFmt numFmtId="165" formatCode="_-* #,##0\ _€_-;\-* #,##0\ _€_-;_-* &quot;-&quot;??\ _€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rgb="FF00B050"/>
      <name val="Calibri"/>
      <family val="2"/>
      <scheme val="minor"/>
    </font>
    <font>
      <b/>
      <sz val="11.5"/>
      <name val="Calibri"/>
      <family val="2"/>
      <scheme val="minor"/>
    </font>
    <font>
      <sz val="11.5"/>
      <name val="Calibri"/>
      <family val="2"/>
      <scheme val="minor"/>
    </font>
    <font>
      <u/>
      <sz val="11.5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9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vertAlign val="superscript"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 style="thick">
        <color rgb="FFFF0000"/>
      </top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2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7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quotePrefix="1" applyFont="1" applyAlignment="1">
      <alignment vertical="center"/>
    </xf>
    <xf numFmtId="0" fontId="8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164" fontId="3" fillId="0" borderId="1" xfId="1" applyNumberFormat="1" applyFont="1" applyBorder="1" applyAlignment="1" applyProtection="1">
      <alignment vertical="center"/>
    </xf>
    <xf numFmtId="0" fontId="2" fillId="0" borderId="15" xfId="0" applyFont="1" applyBorder="1" applyAlignment="1">
      <alignment horizontal="center" vertical="center"/>
    </xf>
    <xf numFmtId="164" fontId="3" fillId="0" borderId="15" xfId="1" applyNumberFormat="1" applyFont="1" applyBorder="1" applyAlignment="1" applyProtection="1">
      <alignment vertical="center"/>
    </xf>
    <xf numFmtId="164" fontId="6" fillId="4" borderId="5" xfId="0" applyNumberFormat="1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164" fontId="6" fillId="0" borderId="3" xfId="1" applyNumberFormat="1" applyFont="1" applyBorder="1" applyAlignment="1">
      <alignment vertical="center"/>
    </xf>
    <xf numFmtId="0" fontId="17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43" fontId="3" fillId="2" borderId="1" xfId="2" applyFont="1" applyFill="1" applyBorder="1" applyAlignment="1" applyProtection="1">
      <alignment vertical="center"/>
      <protection locked="0"/>
    </xf>
    <xf numFmtId="43" fontId="2" fillId="6" borderId="1" xfId="2" applyFont="1" applyFill="1" applyBorder="1" applyAlignment="1" applyProtection="1">
      <alignment vertical="center"/>
      <protection locked="0"/>
    </xf>
    <xf numFmtId="0" fontId="2" fillId="5" borderId="1" xfId="0" applyFont="1" applyFill="1" applyBorder="1" applyAlignment="1">
      <alignment horizontal="center" vertical="center"/>
    </xf>
    <xf numFmtId="164" fontId="6" fillId="5" borderId="3" xfId="1" applyNumberFormat="1" applyFont="1" applyFill="1" applyBorder="1" applyAlignment="1">
      <alignment vertical="center"/>
    </xf>
    <xf numFmtId="165" fontId="3" fillId="2" borderId="1" xfId="2" applyNumberFormat="1" applyFont="1" applyFill="1" applyBorder="1" applyAlignment="1" applyProtection="1">
      <alignment vertical="center"/>
      <protection locked="0"/>
    </xf>
    <xf numFmtId="0" fontId="3" fillId="3" borderId="1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 indent="1"/>
    </xf>
    <xf numFmtId="0" fontId="6" fillId="3" borderId="1" xfId="0" applyFont="1" applyFill="1" applyBorder="1" applyAlignment="1">
      <alignment horizontal="left" vertical="center" wrapText="1" inden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 indent="1"/>
    </xf>
    <xf numFmtId="0" fontId="3" fillId="3" borderId="4" xfId="0" applyFont="1" applyFill="1" applyBorder="1" applyAlignment="1">
      <alignment horizontal="left" vertical="center" wrapText="1" indent="1"/>
    </xf>
    <xf numFmtId="0" fontId="3" fillId="3" borderId="3" xfId="0" applyFont="1" applyFill="1" applyBorder="1" applyAlignment="1">
      <alignment horizontal="left" vertical="center" wrapText="1" inden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5" fillId="0" borderId="6" xfId="0" applyFont="1" applyBorder="1" applyAlignment="1">
      <alignment horizontal="left" vertical="center" wrapText="1" indent="1"/>
    </xf>
    <xf numFmtId="0" fontId="5" fillId="0" borderId="0" xfId="0" applyFont="1" applyAlignment="1">
      <alignment horizontal="left" vertical="center" wrapText="1" indent="1"/>
    </xf>
    <xf numFmtId="0" fontId="9" fillId="0" borderId="1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 indent="1"/>
    </xf>
    <xf numFmtId="0" fontId="6" fillId="3" borderId="4" xfId="0" applyFont="1" applyFill="1" applyBorder="1" applyAlignment="1">
      <alignment horizontal="left" vertical="center" wrapText="1" indent="1"/>
    </xf>
    <xf numFmtId="0" fontId="6" fillId="3" borderId="3" xfId="0" applyFont="1" applyFill="1" applyBorder="1" applyAlignment="1">
      <alignment horizontal="left" vertical="center" wrapText="1" indent="1"/>
    </xf>
    <xf numFmtId="0" fontId="2" fillId="3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164" fontId="3" fillId="2" borderId="12" xfId="1" applyNumberFormat="1" applyFont="1" applyFill="1" applyBorder="1" applyAlignment="1" applyProtection="1">
      <alignment horizontal="center" vertical="center" wrapText="1"/>
      <protection locked="0"/>
    </xf>
    <xf numFmtId="164" fontId="3" fillId="2" borderId="13" xfId="1" applyNumberFormat="1" applyFont="1" applyFill="1" applyBorder="1" applyAlignment="1" applyProtection="1">
      <alignment horizontal="center" vertical="center" wrapText="1"/>
      <protection locked="0"/>
    </xf>
    <xf numFmtId="164" fontId="3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6" fillId="5" borderId="2" xfId="0" applyFont="1" applyFill="1" applyBorder="1" applyAlignment="1">
      <alignment horizontal="left" vertical="center" wrapText="1" indent="2"/>
    </xf>
    <xf numFmtId="0" fontId="6" fillId="5" borderId="4" xfId="0" applyFont="1" applyFill="1" applyBorder="1" applyAlignment="1">
      <alignment horizontal="left" vertical="center" wrapText="1" indent="2"/>
    </xf>
    <xf numFmtId="0" fontId="6" fillId="5" borderId="3" xfId="0" applyFont="1" applyFill="1" applyBorder="1" applyAlignment="1">
      <alignment horizontal="left" vertical="center" wrapText="1" indent="2"/>
    </xf>
    <xf numFmtId="164" fontId="3" fillId="2" borderId="2" xfId="1" applyNumberFormat="1" applyFont="1" applyFill="1" applyBorder="1" applyAlignment="1" applyProtection="1">
      <alignment horizontal="center" vertical="center" wrapText="1"/>
      <protection locked="0"/>
    </xf>
    <xf numFmtId="164" fontId="3" fillId="2" borderId="4" xfId="1" applyNumberFormat="1" applyFont="1" applyFill="1" applyBorder="1" applyAlignment="1" applyProtection="1">
      <alignment horizontal="center" vertical="center" wrapText="1"/>
      <protection locked="0"/>
    </xf>
    <xf numFmtId="164" fontId="3" fillId="2" borderId="3" xfId="1" applyNumberFormat="1" applyFont="1" applyFill="1" applyBorder="1" applyAlignment="1" applyProtection="1">
      <alignment horizontal="center" vertical="center" wrapText="1"/>
      <protection locked="0"/>
    </xf>
    <xf numFmtId="0" fontId="6" fillId="5" borderId="2" xfId="0" applyFont="1" applyFill="1" applyBorder="1" applyAlignment="1">
      <alignment horizontal="left" vertical="center" wrapText="1"/>
    </xf>
    <xf numFmtId="0" fontId="6" fillId="5" borderId="4" xfId="0" applyFont="1" applyFill="1" applyBorder="1" applyAlignment="1">
      <alignment horizontal="left" vertical="center" wrapText="1"/>
    </xf>
    <xf numFmtId="0" fontId="6" fillId="5" borderId="3" xfId="0" applyFont="1" applyFill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</cellXfs>
  <cellStyles count="3">
    <cellStyle name="Komma" xfId="2" builtinId="3"/>
    <cellStyle name="Standard" xfId="0" builtinId="0"/>
    <cellStyle name="Währung" xfId="1" builtinId="4"/>
  </cellStyles>
  <dxfs count="0"/>
  <tableStyles count="0" defaultTableStyle="TableStyleMedium2" defaultPivotStyle="PivotStyleLight16"/>
  <colors>
    <mruColors>
      <color rgb="FF305D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875E2-1689-4749-A303-7C2911C06653}">
  <sheetPr>
    <pageSetUpPr fitToPage="1"/>
  </sheetPr>
  <dimension ref="A2:T54"/>
  <sheetViews>
    <sheetView tabSelected="1" view="pageLayout" zoomScaleNormal="90" workbookViewId="0">
      <selection activeCell="D67" sqref="D67"/>
    </sheetView>
  </sheetViews>
  <sheetFormatPr baseColWidth="10" defaultColWidth="9.140625" defaultRowHeight="15.75" x14ac:dyDescent="0.25"/>
  <cols>
    <col min="1" max="1" width="9.42578125" style="1" customWidth="1"/>
    <col min="2" max="2" width="55.7109375" style="1" customWidth="1"/>
    <col min="3" max="3" width="44.42578125" style="1" customWidth="1"/>
    <col min="4" max="7" width="12.7109375" style="1" customWidth="1"/>
    <col min="8" max="8" width="23.140625" style="1" customWidth="1"/>
    <col min="9" max="10" width="9.140625" style="1"/>
    <col min="11" max="11" width="9.140625" style="1" customWidth="1"/>
    <col min="12" max="16384" width="9.140625" style="1"/>
  </cols>
  <sheetData>
    <row r="2" spans="1:20" ht="30" customHeight="1" x14ac:dyDescent="0.25">
      <c r="A2" s="48" t="s">
        <v>4</v>
      </c>
      <c r="B2" s="49"/>
      <c r="C2" s="50"/>
      <c r="D2" s="51"/>
      <c r="E2" s="51"/>
      <c r="F2" s="51"/>
      <c r="G2" s="51"/>
      <c r="H2" s="52"/>
      <c r="N2" s="19">
        <v>1</v>
      </c>
      <c r="O2" s="19" t="s">
        <v>8</v>
      </c>
    </row>
    <row r="3" spans="1:20" x14ac:dyDescent="0.25">
      <c r="A3" s="9"/>
      <c r="B3" s="9"/>
      <c r="N3" s="19">
        <v>0</v>
      </c>
      <c r="O3" s="19" t="s">
        <v>9</v>
      </c>
    </row>
    <row r="4" spans="1:20" ht="30" customHeight="1" x14ac:dyDescent="0.25">
      <c r="A4" s="9" t="s">
        <v>5</v>
      </c>
      <c r="B4" s="9"/>
      <c r="C4" s="50"/>
      <c r="D4" s="51"/>
      <c r="E4" s="51"/>
      <c r="F4" s="51"/>
      <c r="G4" s="51"/>
      <c r="H4" s="52"/>
    </row>
    <row r="5" spans="1:20" ht="15" customHeight="1" thickBot="1" x14ac:dyDescent="0.3"/>
    <row r="6" spans="1:20" ht="34.9" customHeight="1" thickTop="1" x14ac:dyDescent="0.25">
      <c r="A6" s="55" t="s">
        <v>16</v>
      </c>
      <c r="B6" s="56"/>
      <c r="C6" s="4"/>
      <c r="D6" s="59" t="s">
        <v>17</v>
      </c>
      <c r="E6" s="60"/>
      <c r="F6" s="53" t="s">
        <v>1</v>
      </c>
      <c r="G6" s="54"/>
      <c r="H6" s="54"/>
      <c r="J6" s="17"/>
      <c r="K6" s="17">
        <v>1</v>
      </c>
      <c r="L6" s="17"/>
      <c r="M6" s="17"/>
      <c r="N6" s="17"/>
      <c r="O6" s="17"/>
      <c r="P6" s="17"/>
      <c r="Q6" s="17"/>
      <c r="R6" s="17"/>
      <c r="S6" s="17"/>
      <c r="T6" s="17"/>
    </row>
    <row r="7" spans="1:20" ht="34.9" customHeight="1" thickBot="1" x14ac:dyDescent="0.3">
      <c r="A7" s="57"/>
      <c r="B7" s="58"/>
      <c r="C7" s="2"/>
      <c r="D7"/>
      <c r="E7"/>
      <c r="F7"/>
      <c r="G7"/>
      <c r="H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</row>
    <row r="8" spans="1:20" ht="15" customHeight="1" thickTop="1" x14ac:dyDescent="0.25"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</row>
    <row r="9" spans="1:20" ht="48" customHeight="1" x14ac:dyDescent="0.25">
      <c r="A9" s="61" t="s">
        <v>14</v>
      </c>
      <c r="B9" s="62"/>
      <c r="C9" s="63"/>
      <c r="D9" s="64" t="s">
        <v>3</v>
      </c>
      <c r="E9" s="65"/>
      <c r="F9" s="66"/>
      <c r="G9" s="8" t="s">
        <v>2</v>
      </c>
      <c r="H9" s="8" t="s">
        <v>0</v>
      </c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</row>
    <row r="10" spans="1:20" ht="34.9" customHeight="1" x14ac:dyDescent="0.25">
      <c r="A10" s="79" t="s">
        <v>13</v>
      </c>
      <c r="B10" s="80"/>
      <c r="C10" s="81"/>
      <c r="D10" s="67"/>
      <c r="E10" s="68"/>
      <c r="F10" s="69"/>
      <c r="G10" s="12">
        <v>21</v>
      </c>
      <c r="H10" s="13">
        <f>(D10*G10)</f>
        <v>0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</row>
    <row r="11" spans="1:20" ht="34.9" customHeight="1" x14ac:dyDescent="0.25">
      <c r="A11" s="76" t="s">
        <v>31</v>
      </c>
      <c r="B11" s="77"/>
      <c r="C11" s="77"/>
      <c r="D11" s="77"/>
      <c r="E11" s="77"/>
      <c r="F11" s="77"/>
      <c r="G11" s="77"/>
      <c r="H11" s="78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spans="1:20" ht="34.5" customHeight="1" x14ac:dyDescent="0.25">
      <c r="A12" s="70" t="s">
        <v>15</v>
      </c>
      <c r="B12" s="71"/>
      <c r="C12" s="72"/>
      <c r="D12" s="73"/>
      <c r="E12" s="74"/>
      <c r="F12" s="75"/>
      <c r="G12" s="5" t="s">
        <v>6</v>
      </c>
      <c r="H12" s="11">
        <f>D12</f>
        <v>0</v>
      </c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</row>
    <row r="13" spans="1:20" ht="34.5" customHeight="1" x14ac:dyDescent="0.25">
      <c r="A13" s="70" t="s">
        <v>30</v>
      </c>
      <c r="B13" s="71"/>
      <c r="C13" s="72"/>
      <c r="D13" s="73"/>
      <c r="E13" s="74"/>
      <c r="F13" s="75"/>
      <c r="G13" s="5" t="s">
        <v>6</v>
      </c>
      <c r="H13" s="11">
        <f>D13</f>
        <v>0</v>
      </c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</row>
    <row r="14" spans="1:20" ht="34.5" customHeight="1" x14ac:dyDescent="0.25">
      <c r="A14" s="70" t="s">
        <v>26</v>
      </c>
      <c r="B14" s="71"/>
      <c r="C14" s="72"/>
      <c r="D14" s="73"/>
      <c r="E14" s="74"/>
      <c r="F14" s="75"/>
      <c r="G14" s="5" t="s">
        <v>6</v>
      </c>
      <c r="H14" s="11">
        <f>D14</f>
        <v>0</v>
      </c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</row>
    <row r="15" spans="1:20" ht="34.5" customHeight="1" x14ac:dyDescent="0.25">
      <c r="A15" s="70" t="s">
        <v>27</v>
      </c>
      <c r="B15" s="71"/>
      <c r="C15" s="72"/>
      <c r="D15" s="73"/>
      <c r="E15" s="74"/>
      <c r="F15" s="75"/>
      <c r="G15" s="5">
        <v>3</v>
      </c>
      <c r="H15" s="11">
        <f>(D15*G15)</f>
        <v>0</v>
      </c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</row>
    <row r="16" spans="1:20" ht="15" customHeight="1" x14ac:dyDescent="0.25">
      <c r="A16"/>
      <c r="B16"/>
      <c r="C16"/>
      <c r="D16"/>
      <c r="E16"/>
      <c r="F16"/>
      <c r="G16"/>
      <c r="H16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</row>
    <row r="17" spans="1:20" ht="48" customHeight="1" thickBot="1" x14ac:dyDescent="0.3">
      <c r="A17"/>
      <c r="B17"/>
      <c r="C17"/>
      <c r="D17" s="27" t="s">
        <v>12</v>
      </c>
      <c r="E17" s="27"/>
      <c r="F17" s="27"/>
      <c r="G17" s="27"/>
      <c r="H17" s="14">
        <f>(H10+H12+H13+H14+H15)</f>
        <v>0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</row>
    <row r="18" spans="1:20" ht="15" customHeight="1" thickTop="1" x14ac:dyDescent="0.25">
      <c r="A18"/>
      <c r="B18"/>
      <c r="C18"/>
      <c r="D18"/>
      <c r="E18"/>
      <c r="F18"/>
      <c r="G18"/>
      <c r="H18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</row>
    <row r="19" spans="1:20" ht="48" customHeight="1" x14ac:dyDescent="0.25">
      <c r="A19" s="37" t="s">
        <v>11</v>
      </c>
      <c r="B19" s="38"/>
      <c r="C19" s="39"/>
      <c r="D19"/>
      <c r="E19"/>
      <c r="F19" s="28" t="s">
        <v>10</v>
      </c>
      <c r="G19" s="29"/>
      <c r="H19" s="16" t="s">
        <v>0</v>
      </c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</row>
    <row r="20" spans="1:20" ht="35.1" customHeight="1" x14ac:dyDescent="0.25">
      <c r="A20" s="34" t="s">
        <v>32</v>
      </c>
      <c r="B20" s="35"/>
      <c r="C20" s="36"/>
      <c r="D20"/>
      <c r="E20"/>
      <c r="F20" s="46"/>
      <c r="G20" s="47"/>
      <c r="H20" s="18">
        <f>IF(F20=1,-1410000,IF(F20=0,0))</f>
        <v>0</v>
      </c>
      <c r="J20" s="3"/>
      <c r="K20" s="17"/>
      <c r="L20" s="17"/>
      <c r="M20" s="17"/>
      <c r="N20" s="17"/>
      <c r="O20" s="17"/>
      <c r="P20" s="17"/>
      <c r="Q20" s="17"/>
      <c r="R20" s="17"/>
      <c r="S20" s="17"/>
      <c r="T20" s="17"/>
    </row>
    <row r="21" spans="1:20" ht="15" customHeight="1" x14ac:dyDescent="0.25">
      <c r="A21"/>
      <c r="B21"/>
      <c r="C21"/>
      <c r="D21"/>
      <c r="E21"/>
      <c r="F21"/>
      <c r="G21"/>
      <c r="H21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</row>
    <row r="22" spans="1:20" ht="48" customHeight="1" thickBot="1" x14ac:dyDescent="0.3">
      <c r="A22"/>
      <c r="B22"/>
      <c r="C22"/>
      <c r="D22" s="40" t="s">
        <v>7</v>
      </c>
      <c r="E22" s="41"/>
      <c r="F22" s="41"/>
      <c r="G22" s="42"/>
      <c r="H22" s="14">
        <f>SUM(H20)</f>
        <v>0</v>
      </c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</row>
    <row r="23" spans="1:20" ht="15" customHeight="1" thickTop="1" x14ac:dyDescent="0.25">
      <c r="A23"/>
      <c r="B23"/>
      <c r="C23"/>
      <c r="D23"/>
      <c r="E23"/>
      <c r="F23"/>
      <c r="G23"/>
      <c r="H23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</row>
    <row r="24" spans="1:20" ht="48" customHeight="1" x14ac:dyDescent="0.25">
      <c r="A24" s="31" t="s">
        <v>33</v>
      </c>
      <c r="B24" s="31"/>
      <c r="C24" s="31"/>
      <c r="D24" s="15"/>
      <c r="E24" s="15"/>
      <c r="F24" s="28" t="s">
        <v>29</v>
      </c>
      <c r="G24" s="29"/>
      <c r="H24" s="16" t="s">
        <v>0</v>
      </c>
      <c r="J24" s="6"/>
      <c r="K24" s="17"/>
      <c r="L24" s="17"/>
      <c r="M24" s="17"/>
      <c r="N24" s="17"/>
      <c r="O24" s="17"/>
      <c r="P24" s="17"/>
      <c r="Q24" s="17"/>
      <c r="R24" s="17"/>
      <c r="S24" s="17"/>
      <c r="T24" s="17"/>
    </row>
    <row r="25" spans="1:20" ht="34.9" customHeight="1" x14ac:dyDescent="0.25">
      <c r="A25" s="43" t="s">
        <v>28</v>
      </c>
      <c r="B25" s="44"/>
      <c r="C25" s="45"/>
      <c r="D25" s="15"/>
      <c r="E25" s="15"/>
      <c r="F25" s="46"/>
      <c r="G25" s="47"/>
      <c r="H25" s="25">
        <f>IF(F25="",0,IF(F25&lt;3,-705000,15000*F25-750000))</f>
        <v>0</v>
      </c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17"/>
    </row>
    <row r="26" spans="1:20" ht="15" customHeight="1" x14ac:dyDescent="0.25">
      <c r="A26"/>
      <c r="B26"/>
      <c r="C26"/>
      <c r="D26"/>
      <c r="E26"/>
      <c r="F26"/>
      <c r="G26"/>
      <c r="H26"/>
      <c r="J26" s="20"/>
      <c r="K26" s="17"/>
      <c r="L26" s="17"/>
      <c r="M26" s="17"/>
      <c r="N26" s="17"/>
      <c r="O26" s="17"/>
      <c r="P26" s="17"/>
      <c r="Q26" s="17"/>
      <c r="R26" s="17"/>
      <c r="S26" s="17"/>
      <c r="T26" s="17"/>
    </row>
    <row r="27" spans="1:20" ht="48" customHeight="1" thickBot="1" x14ac:dyDescent="0.3">
      <c r="D27" s="27" t="s">
        <v>18</v>
      </c>
      <c r="E27" s="27"/>
      <c r="F27" s="27"/>
      <c r="G27" s="27"/>
      <c r="H27" s="14">
        <f>SUM(H25)</f>
        <v>0</v>
      </c>
      <c r="J27" s="3"/>
      <c r="L27" s="7"/>
    </row>
    <row r="28" spans="1:20" ht="15" customHeight="1" thickTop="1" x14ac:dyDescent="0.25">
      <c r="A28"/>
      <c r="B28"/>
      <c r="C28"/>
      <c r="D28"/>
      <c r="E28"/>
      <c r="F28"/>
      <c r="G28"/>
      <c r="H28"/>
      <c r="J28" s="3"/>
      <c r="L28" s="7"/>
    </row>
    <row r="29" spans="1:20" ht="48.75" customHeight="1" x14ac:dyDescent="0.25">
      <c r="A29" s="31" t="s">
        <v>19</v>
      </c>
      <c r="B29" s="31"/>
      <c r="C29" s="31"/>
      <c r="D29" s="8" t="s">
        <v>21</v>
      </c>
      <c r="E29" s="8" t="s">
        <v>22</v>
      </c>
      <c r="F29" s="8" t="s">
        <v>23</v>
      </c>
      <c r="G29" s="8" t="s">
        <v>2</v>
      </c>
      <c r="H29" s="16" t="s">
        <v>0</v>
      </c>
      <c r="J29" s="6"/>
      <c r="K29" s="17"/>
      <c r="L29" s="17"/>
      <c r="M29" s="17"/>
      <c r="N29" s="17"/>
      <c r="O29" s="17"/>
      <c r="P29" s="17"/>
      <c r="Q29" s="17"/>
      <c r="R29" s="17"/>
      <c r="S29" s="17"/>
      <c r="T29" s="17"/>
    </row>
    <row r="30" spans="1:20" ht="34.9" customHeight="1" x14ac:dyDescent="0.25">
      <c r="A30" s="32" t="s">
        <v>20</v>
      </c>
      <c r="B30" s="33"/>
      <c r="C30" s="33"/>
      <c r="D30" s="26"/>
      <c r="E30" s="22"/>
      <c r="F30" s="23" t="e">
        <f>D30/E30</f>
        <v>#DIV/0!</v>
      </c>
      <c r="G30" s="24">
        <v>1</v>
      </c>
      <c r="H30" s="18" t="e">
        <f>IF(F30="",0,IF(F30&lt;=350,0,-14100*F30+4935000))</f>
        <v>#DIV/0!</v>
      </c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17"/>
    </row>
    <row r="31" spans="1:20" ht="15" customHeight="1" x14ac:dyDescent="0.25">
      <c r="A31"/>
      <c r="B31"/>
      <c r="C31"/>
      <c r="D31"/>
      <c r="E31"/>
      <c r="F31"/>
      <c r="G31"/>
      <c r="H31"/>
      <c r="J31" s="20"/>
      <c r="K31" s="17"/>
      <c r="L31" s="17"/>
      <c r="M31" s="17"/>
      <c r="N31" s="17"/>
      <c r="O31" s="17"/>
      <c r="P31" s="17"/>
      <c r="Q31" s="17"/>
      <c r="R31" s="17"/>
      <c r="S31" s="17"/>
      <c r="T31" s="17"/>
    </row>
    <row r="32" spans="1:20" ht="48" customHeight="1" thickBot="1" x14ac:dyDescent="0.3">
      <c r="D32" s="27" t="s">
        <v>24</v>
      </c>
      <c r="E32" s="27"/>
      <c r="F32" s="27"/>
      <c r="G32" s="27"/>
      <c r="H32" s="14" t="e">
        <f>SUM(H30)</f>
        <v>#DIV/0!</v>
      </c>
      <c r="J32" s="3"/>
      <c r="L32" s="7"/>
    </row>
    <row r="33" spans="1:12" ht="15" customHeight="1" thickTop="1" x14ac:dyDescent="0.25">
      <c r="A33"/>
      <c r="B33"/>
      <c r="C33"/>
      <c r="D33"/>
      <c r="E33"/>
      <c r="F33"/>
      <c r="G33"/>
      <c r="H33"/>
      <c r="J33" s="3"/>
      <c r="L33" s="7"/>
    </row>
    <row r="34" spans="1:12" ht="51" customHeight="1" x14ac:dyDescent="0.25">
      <c r="A34" s="30" t="s">
        <v>25</v>
      </c>
      <c r="B34" s="30"/>
      <c r="C34" s="30"/>
      <c r="D34" s="30"/>
      <c r="E34" s="30"/>
      <c r="F34" s="30"/>
      <c r="G34" s="30"/>
      <c r="H34" s="30"/>
      <c r="J34" s="3"/>
    </row>
    <row r="35" spans="1:12" ht="15" customHeight="1" x14ac:dyDescent="0.25">
      <c r="A35"/>
      <c r="B35"/>
      <c r="C35"/>
      <c r="D35"/>
      <c r="E35"/>
      <c r="F35"/>
      <c r="G35"/>
      <c r="H35"/>
      <c r="J35" s="3"/>
      <c r="L35" s="7"/>
    </row>
    <row r="36" spans="1:12" ht="15" customHeight="1" x14ac:dyDescent="0.25">
      <c r="A36"/>
      <c r="B36"/>
      <c r="C36"/>
      <c r="D36"/>
      <c r="E36"/>
      <c r="F36"/>
      <c r="G36"/>
      <c r="H36"/>
      <c r="J36" s="3"/>
      <c r="L36" s="7"/>
    </row>
    <row r="37" spans="1:12" ht="48" customHeight="1" thickBot="1" x14ac:dyDescent="0.3">
      <c r="D37" s="27" t="s">
        <v>34</v>
      </c>
      <c r="E37" s="27"/>
      <c r="F37" s="27"/>
      <c r="G37" s="27"/>
      <c r="H37" s="14">
        <f>IF(ISERROR(H32),H17+H22+H27,H17+H22+H27+H32)</f>
        <v>0</v>
      </c>
    </row>
    <row r="38" spans="1:12" ht="15" customHeight="1" thickTop="1" x14ac:dyDescent="0.25">
      <c r="A38"/>
      <c r="B38"/>
      <c r="C38"/>
      <c r="D38"/>
      <c r="E38"/>
      <c r="F38"/>
      <c r="G38"/>
      <c r="H38"/>
      <c r="J38" s="3"/>
    </row>
    <row r="41" spans="1:12" ht="15" customHeight="1" x14ac:dyDescent="0.25">
      <c r="A41"/>
      <c r="B41"/>
      <c r="C41"/>
      <c r="D41"/>
      <c r="E41"/>
      <c r="F41"/>
      <c r="G41"/>
      <c r="H41"/>
      <c r="J41" s="6"/>
    </row>
    <row r="42" spans="1:12" ht="15" customHeight="1" x14ac:dyDescent="0.25">
      <c r="A42"/>
      <c r="B42"/>
      <c r="C42"/>
      <c r="D42"/>
      <c r="E42"/>
      <c r="F42"/>
      <c r="G42"/>
      <c r="H42"/>
      <c r="J42" s="10"/>
    </row>
    <row r="43" spans="1:12" ht="15" customHeight="1" x14ac:dyDescent="0.25">
      <c r="A43"/>
      <c r="B43"/>
      <c r="C43"/>
      <c r="D43"/>
      <c r="E43"/>
      <c r="F43"/>
      <c r="G43"/>
      <c r="H43"/>
      <c r="J43" s="3"/>
    </row>
    <row r="44" spans="1:12" ht="15" customHeight="1" x14ac:dyDescent="0.25">
      <c r="A44"/>
      <c r="B44"/>
      <c r="C44"/>
      <c r="D44"/>
      <c r="E44"/>
      <c r="F44"/>
      <c r="G44"/>
      <c r="H44"/>
      <c r="J44" s="3"/>
    </row>
    <row r="45" spans="1:12" ht="15" customHeight="1" x14ac:dyDescent="0.25">
      <c r="A45"/>
      <c r="B45"/>
      <c r="C45"/>
      <c r="D45"/>
      <c r="E45"/>
      <c r="F45"/>
      <c r="G45"/>
      <c r="H45"/>
      <c r="J45" s="3"/>
    </row>
    <row r="46" spans="1:12" ht="15" customHeight="1" x14ac:dyDescent="0.25">
      <c r="A46"/>
      <c r="B46"/>
      <c r="C46"/>
      <c r="D46"/>
      <c r="E46"/>
      <c r="F46"/>
      <c r="G46"/>
      <c r="H46"/>
      <c r="J46" s="3"/>
    </row>
    <row r="47" spans="1:12" ht="15" customHeight="1" x14ac:dyDescent="0.25">
      <c r="A47"/>
      <c r="B47"/>
      <c r="C47"/>
      <c r="D47"/>
      <c r="E47"/>
      <c r="F47"/>
      <c r="G47"/>
      <c r="H47"/>
      <c r="J47" s="3"/>
    </row>
    <row r="48" spans="1:12" ht="15" customHeight="1" x14ac:dyDescent="0.25">
      <c r="A48"/>
      <c r="B48"/>
      <c r="C48"/>
      <c r="D48"/>
      <c r="E48"/>
      <c r="F48"/>
      <c r="G48"/>
      <c r="H48"/>
      <c r="J48" s="3"/>
    </row>
    <row r="49" spans="1:10" ht="15" customHeight="1" x14ac:dyDescent="0.25">
      <c r="A49"/>
      <c r="B49"/>
      <c r="C49"/>
      <c r="D49"/>
      <c r="E49"/>
      <c r="F49"/>
      <c r="G49"/>
      <c r="H49"/>
      <c r="J49" s="6"/>
    </row>
    <row r="50" spans="1:10" ht="15" customHeight="1" x14ac:dyDescent="0.25">
      <c r="A50"/>
      <c r="B50"/>
      <c r="C50"/>
      <c r="D50"/>
      <c r="E50"/>
      <c r="F50"/>
      <c r="G50"/>
      <c r="H50"/>
      <c r="J50" s="10"/>
    </row>
    <row r="51" spans="1:10" ht="15" customHeight="1" x14ac:dyDescent="0.25">
      <c r="A51"/>
      <c r="B51"/>
      <c r="C51"/>
      <c r="D51"/>
      <c r="E51"/>
      <c r="F51"/>
      <c r="G51"/>
      <c r="H51"/>
    </row>
    <row r="52" spans="1:10" ht="15" customHeight="1" x14ac:dyDescent="0.25">
      <c r="A52"/>
      <c r="B52"/>
      <c r="C52"/>
      <c r="D52"/>
      <c r="E52"/>
      <c r="F52"/>
      <c r="G52"/>
      <c r="H52"/>
    </row>
    <row r="53" spans="1:10" ht="15" customHeight="1" x14ac:dyDescent="0.25">
      <c r="A53"/>
      <c r="B53"/>
      <c r="C53"/>
      <c r="D53"/>
      <c r="E53"/>
      <c r="F53"/>
      <c r="G53"/>
      <c r="H53"/>
    </row>
    <row r="54" spans="1:10" x14ac:dyDescent="0.25">
      <c r="A54"/>
      <c r="B54"/>
      <c r="C54"/>
      <c r="D54"/>
      <c r="E54"/>
      <c r="F54"/>
      <c r="G54"/>
      <c r="H54"/>
    </row>
  </sheetData>
  <sheetProtection algorithmName="SHA-512" hashValue="icIfQ+AzklRS1Uruqjp9Nix3YTjZaMJTFESM+itX39eq7DOhk0D4iG7H46QK6gOt7OUwE1nL4uK4w6/MPzf1pg==" saltValue="vTJ7sFWlI+y2NE9dgCuxmA==" spinCount="100000" sheet="1" objects="1" scenarios="1"/>
  <mergeCells count="35">
    <mergeCell ref="A14:C14"/>
    <mergeCell ref="A10:C10"/>
    <mergeCell ref="A15:C15"/>
    <mergeCell ref="D14:F14"/>
    <mergeCell ref="D15:F15"/>
    <mergeCell ref="A9:C9"/>
    <mergeCell ref="D9:F9"/>
    <mergeCell ref="D10:F10"/>
    <mergeCell ref="A13:C13"/>
    <mergeCell ref="D13:F13"/>
    <mergeCell ref="A11:H11"/>
    <mergeCell ref="A12:C12"/>
    <mergeCell ref="D12:F12"/>
    <mergeCell ref="A2:B2"/>
    <mergeCell ref="C2:H2"/>
    <mergeCell ref="F6:H6"/>
    <mergeCell ref="C4:H4"/>
    <mergeCell ref="A6:B7"/>
    <mergeCell ref="D6:E6"/>
    <mergeCell ref="D37:G37"/>
    <mergeCell ref="F24:G24"/>
    <mergeCell ref="D17:G17"/>
    <mergeCell ref="F19:G19"/>
    <mergeCell ref="A34:H34"/>
    <mergeCell ref="A29:C29"/>
    <mergeCell ref="A30:C30"/>
    <mergeCell ref="D32:G32"/>
    <mergeCell ref="A20:C20"/>
    <mergeCell ref="A19:C19"/>
    <mergeCell ref="D22:G22"/>
    <mergeCell ref="D27:G27"/>
    <mergeCell ref="A24:C24"/>
    <mergeCell ref="A25:C25"/>
    <mergeCell ref="F20:G20"/>
    <mergeCell ref="F25:G25"/>
  </mergeCells>
  <dataValidations disablePrompts="1" count="2">
    <dataValidation type="list" allowBlank="1" showInputMessage="1" showErrorMessage="1" sqref="F20:G20" xr:uid="{D6EEE409-334F-411E-A92B-E49894917C6B}">
      <formula1>$N$1:$N$3</formula1>
    </dataValidation>
    <dataValidation type="decimal" allowBlank="1" showInputMessage="1" showErrorMessage="1" sqref="F25:G25" xr:uid="{84D0A5A8-2999-46CA-9C6B-0A6E4F55280D}">
      <formula1>0</formula1>
      <formula2>50</formula2>
    </dataValidation>
  </dataValidations>
  <printOptions horizontalCentered="1"/>
  <pageMargins left="0.9055118110236221" right="0.9055118110236221" top="0.98425196850393704" bottom="0.98425196850393704" header="0.31496062992125984" footer="0.35433070866141736"/>
  <pageSetup paperSize="9" scale="45" orientation="portrait" r:id="rId1"/>
  <headerFooter>
    <oddHeader>&amp;L&amp;"-,Fett"&amp;12Beschaffung von 21 Solo-BEV-Bussen&amp;"-,Standard"
Anlage 5 - Preisblatt&amp;R&amp;G</oddHeader>
    <oddFooter>&amp;C
Seite &amp;P von 1</oddFooter>
  </headerFooter>
  <ignoredErrors>
    <ignoredError sqref="H30 H32" evalError="1"/>
    <ignoredError sqref="F30" evalError="1" unlockedFormula="1"/>
  </ignoredError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57f1d89-cd64-458e-9aae-530a82003112" xsi:nil="true"/>
    <lcf76f155ced4ddcb4097134ff3c332f xmlns="ffc5a18d-609f-4e83-a8fd-bcd13b1fe3c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95BBD03353564AABBB35BBAF5E765B" ma:contentTypeVersion="17" ma:contentTypeDescription="Een nieuw document maken." ma:contentTypeScope="" ma:versionID="e238a13c509ca446f2cb9ae0b40d848a">
  <xsd:schema xmlns:xsd="http://www.w3.org/2001/XMLSchema" xmlns:xs="http://www.w3.org/2001/XMLSchema" xmlns:p="http://schemas.microsoft.com/office/2006/metadata/properties" xmlns:ns2="f57f1d89-cd64-458e-9aae-530a82003112" xmlns:ns3="ffc5a18d-609f-4e83-a8fd-bcd13b1fe3cb" targetNamespace="http://schemas.microsoft.com/office/2006/metadata/properties" ma:root="true" ma:fieldsID="f0478defce7bf287c821a81820864aa9" ns2:_="" ns3:_="">
    <xsd:import namespace="f57f1d89-cd64-458e-9aae-530a82003112"/>
    <xsd:import namespace="ffc5a18d-609f-4e83-a8fd-bcd13b1fe3c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7f1d89-cd64-458e-9aae-530a8200311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5658f4df-8cfd-4c8e-a2ca-776b86f6214a}" ma:internalName="TaxCatchAll" ma:showField="CatchAllData" ma:web="f57f1d89-cd64-458e-9aae-530a820031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c5a18d-609f-4e83-a8fd-bcd13b1fe3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e6808d7f-59c2-4272-b652-f6853f5e55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889C6E-F057-4E4D-A433-63C753220F9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59043C3-EC39-4E7F-AB4B-203E0F1950E8}">
  <ds:schemaRefs>
    <ds:schemaRef ds:uri="http://schemas.microsoft.com/office/2006/documentManagement/types"/>
    <ds:schemaRef ds:uri="http://purl.org/dc/dcmitype/"/>
    <ds:schemaRef ds:uri="ffc5a18d-609f-4e83-a8fd-bcd13b1fe3cb"/>
    <ds:schemaRef ds:uri="http://purl.org/dc/elements/1.1/"/>
    <ds:schemaRef ds:uri="f57f1d89-cd64-458e-9aae-530a82003112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E8E50A4-FE1B-4624-B2FC-22670A274D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7f1d89-cd64-458e-9aae-530a82003112"/>
    <ds:schemaRef ds:uri="ffc5a18d-609f-4e83-a8fd-bcd13b1fe3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a6788fd9-2006-45ee-ae84-d542ca4bb0f3}" enabled="0" method="" siteId="{a6788fd9-2006-45ee-ae84-d542ca4bb0f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Preisblatt</vt:lpstr>
      <vt:lpstr>Preisblatt!Druckbereich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2026-06-30T05:59:21Z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0x0101001E95BBD03353564AABBB35BBAF5E765B</vt:lpwstr>
  </property>
  <property fmtid="{D5CDD505-2E9C-101B-9397-08002B2CF9AE}" pid="3" name="MediaServiceImageTags">
    <vt:lpwstr/>
  </property>
</Properties>
</file>